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Регионални програми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50" i="1" l="1"/>
  <c r="E50" i="1"/>
  <c r="F59" i="1" l="1"/>
  <c r="E59" i="1"/>
  <c r="F8" i="1"/>
  <c r="E8" i="1"/>
  <c r="E63" i="1" s="1"/>
  <c r="F63" i="1" l="1"/>
  <c r="D63" i="1" s="1"/>
</calcChain>
</file>

<file path=xl/sharedStrings.xml><?xml version="1.0" encoding="utf-8"?>
<sst xmlns="http://schemas.openxmlformats.org/spreadsheetml/2006/main" count="105" uniqueCount="70">
  <si>
    <t>1. Работодател: Областна администрация</t>
  </si>
  <si>
    <t>№</t>
  </si>
  <si>
    <t>Брой работни места на пълен работен ден</t>
  </si>
  <si>
    <t xml:space="preserve">Брой работни места на непълен работен ден </t>
  </si>
  <si>
    <t>1.</t>
  </si>
  <si>
    <t>2.</t>
  </si>
  <si>
    <t>3.</t>
  </si>
  <si>
    <t>…</t>
  </si>
  <si>
    <t>2.  Работодател: Общинска/и администрация/и</t>
  </si>
  <si>
    <r>
      <t xml:space="preserve">3. Работодател: Партньор </t>
    </r>
    <r>
      <rPr>
        <b/>
        <sz val="11"/>
        <color indexed="8"/>
        <rFont val="Calibri"/>
        <family val="2"/>
        <charset val="204"/>
      </rPr>
      <t>№…</t>
    </r>
  </si>
  <si>
    <t>Общо населени места (бр.)</t>
  </si>
  <si>
    <t>Приложение</t>
  </si>
  <si>
    <t>Населени места/Работни места</t>
  </si>
  <si>
    <r>
      <rPr>
        <b/>
        <sz val="11"/>
        <rFont val="Calibri"/>
        <family val="2"/>
        <charset val="204"/>
      </rPr>
      <t>Длъжност/О</t>
    </r>
    <r>
      <rPr>
        <b/>
        <sz val="11"/>
        <color indexed="8"/>
        <rFont val="Calibri"/>
        <family val="2"/>
        <charset val="204"/>
      </rPr>
      <t xml:space="preserve">сновни дейности </t>
    </r>
  </si>
  <si>
    <t xml:space="preserve">Длъжности/Основни дейности </t>
  </si>
  <si>
    <t xml:space="preserve">Длъжности/ Основни дейности </t>
  </si>
  <si>
    <t>Общо работни места (бр.)</t>
  </si>
  <si>
    <t>Общо работни места на пълен работен ден</t>
  </si>
  <si>
    <t xml:space="preserve">Общо работни места на непълен работен ден </t>
  </si>
  <si>
    <t>гр. Велико Търново, сграда на Областна администрация</t>
  </si>
  <si>
    <t>Изпълнител - хигиенизиране, събиране, изхвърляне на отпадъци</t>
  </si>
  <si>
    <t>Изпълнител - сканиране на документи и създаване на електронен архив</t>
  </si>
  <si>
    <t>гр. Дебелец (улици, площад, тротоари, паркове, зелени площи, отводнителни канали, речни корита,детски площадки,гробищен парк и др. обществени места)</t>
  </si>
  <si>
    <t>Общ работник - почистване, поддържане и комунално-битово обслужване на обектите</t>
  </si>
  <si>
    <t>гр. Килифарево (улици, площад, тротоари, паркове, зелени площи, отводнителни канали, речни корита,детски площадки,гробищен парк и др. обществени места)</t>
  </si>
  <si>
    <t>с.  Ресен (улици, площад, тротоари, паркове, зелени площи, отводнителни канали, речни корита,детски площадки,гробищен парк и др. обществени места)</t>
  </si>
  <si>
    <t>с. Водолей (улици, площад, тротоари, паркове, зелени площи, отводнителни канали, речни корита,детски площадки,гробищен парк и др. обществени места)</t>
  </si>
  <si>
    <t>с. Самоводене (улици, площад, тротоари, паркове, зелени площи, отводнителни канали,детски площадки,гробищен парк и др. обществени места)</t>
  </si>
  <si>
    <t>Горна Оряховица- ОП "Обреди"</t>
  </si>
  <si>
    <t>Общ работник</t>
  </si>
  <si>
    <t>Кметство Долна Оряховица</t>
  </si>
  <si>
    <t>Кметство Драганово</t>
  </si>
  <si>
    <t>Кметство Първомайци</t>
  </si>
  <si>
    <t>Кметство Поликраище</t>
  </si>
  <si>
    <t>гр. Елена - зелени  площи, гробищни паркове, детски площадки,отводнителни канали,шахти и др. обществени места</t>
  </si>
  <si>
    <t>Общ работник - поддържане и почистване на обществени площи, просичане,покосяване и събиране на храстова растителност и др.</t>
  </si>
  <si>
    <t>с.Константин - зелени площи, гробищен парк, детска площадка, отводнителни канали,шахти  и др. обществени места</t>
  </si>
  <si>
    <t>с. Майско - зелени  площи, гробищни паркове, отводнителни канали,шахти  и др. обществени места</t>
  </si>
  <si>
    <t>с. Беброво - зелени  площи, гробищен парк, детска площадка, отводнителни канали,шахти  и др. обществени места</t>
  </si>
  <si>
    <t>град Златарица, 
улици, площад, тротоари, 
пешеходни зони</t>
  </si>
  <si>
    <t>Работник, поддръжка на пътища - поддържане и  почистване
на канавки, бордюри от затревяване, отпадъци, наноси и др.</t>
  </si>
  <si>
    <t>гр. Лясковец,кухня на Общински комплекс за социални услуги</t>
  </si>
  <si>
    <t>работник, кухня/подпомага дейността по приготвяне на храна</t>
  </si>
  <si>
    <t>гр. Лясковец, Община Лясковец</t>
  </si>
  <si>
    <t xml:space="preserve">работник, сезонен/осигуряване поддръжка на пътища, улици, както и други действия за отстраняване на наноси (отпадъци), при възникнали аварии във водопроводни, комуникационни и др. мрежи; разчистване на свлачища, каменопади и др., възпрепятстващи нормалното придвижване по улици и пътища на хора и транспортни средства; почистване и разчистване покрай речни корита и дерета от отпадъци и растителност, с цел предотвратяване на наводнения, както и събиране и извозване на паднала шума и отпадъци, за да се избегне затлачване на канализацията и водоизвеждащи съоръжения (улични и пътни оттоци, канавки,  шахти и др.), както и действия за предотвратяване на бъдещи аварийни ситуации, възникващи от  обилни снеговалежи, много ниски метеорологични температури, наводнения, при топене на сняг и лед; изсичане на храсти; поддръжка на паркове, градини и други общински обекти; почистване и разчистване покрай речни корита и дерета от отпадъци и растителност, с цел предотвратяване на наводнения; събиране и извозване на паднала шума и отпадъци, за да се избегне затлачване на канализацията и водоизвеждащите съоръжения </t>
  </si>
  <si>
    <t>с. Мерданя, Кметство Мерданя</t>
  </si>
  <si>
    <t>с. Драгижево, Кметство Драгижево</t>
  </si>
  <si>
    <t>с. Козаревец, Кметство Козаревец</t>
  </si>
  <si>
    <t>с. Джулюница, Кметство Козаревец</t>
  </si>
  <si>
    <t>гр.Павликени</t>
  </si>
  <si>
    <t>Общ работник поддръжка улици- почистване улиците от наноси, метене на тротоари и събиране на смет, боядисване на маркировки, участие при извършване на ремонтни работи.</t>
  </si>
  <si>
    <t>гр. Полски Тръмбеш</t>
  </si>
  <si>
    <t>Чистач/хигиенист</t>
  </si>
  <si>
    <t xml:space="preserve">гр. Свищов:
Площад "Алеко";
Площад "Свобода";
Градска градина до полщад "Алеко" 
Градска градина площад "Свобода"
община Свищов
</t>
  </si>
  <si>
    <t xml:space="preserve">Общ работник - поддръжка и почистване на паркове и събиране на отпадаци 
</t>
  </si>
  <si>
    <t>гр. Свищов (вътрешнокватрални улици), община Свищов</t>
  </si>
  <si>
    <t xml:space="preserve">Работник поддръжка на
пътища - поддържане и
почистване на пътни
канавки, изрязване на 
храсти, косене на трева по банкети и др. </t>
  </si>
  <si>
    <t>Общ работник - 
почистване на канали и наноси, затлачвания, отводняване на дерета и др.</t>
  </si>
  <si>
    <t>гр. Свищов:
улица "Цар Освободител" ;
улица"дунав";
улица "33 Свищовски полк" ; 
улица "Цанко Церковски" ;
улица "Петър Ангелов" ; община Свищов</t>
  </si>
  <si>
    <t xml:space="preserve">Общ работник -
почистване на детски 
площадки, улици,
тротоари, пешеходни
зони и събиране на 
отпадъци </t>
  </si>
  <si>
    <t>с. Балканци</t>
  </si>
  <si>
    <t>общ работник</t>
  </si>
  <si>
    <t>с.Горски Сеновец</t>
  </si>
  <si>
    <t>с.Железарци</t>
  </si>
  <si>
    <t>с.Кавлак</t>
  </si>
  <si>
    <t>с.Камен</t>
  </si>
  <si>
    <t>с.Николаево</t>
  </si>
  <si>
    <t>с.Нова Върбовка</t>
  </si>
  <si>
    <t>гр. Стражица</t>
  </si>
  <si>
    <t>община Сухиндол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</si>
</sst>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0" fontId="1" fillId="2" borderId="14" xfId="0" applyFont="1" applyFill="1" applyBorder="1" applyAlignment="1">
      <alignment horizontal="center" vertical="center" wrapText="1"/>
    </xf>
    <xf numFmtId="0" fontId="0" fillId="0" borderId="14" xfId="0" applyBorder="1"/>
    <xf numFmtId="0" fontId="6" fillId="0" borderId="0" xfId="0" applyFont="1"/>
    <xf numFmtId="0" fontId="6" fillId="0" borderId="0" xfId="0" applyFont="1" applyAlignment="1">
      <alignment horizontal="right"/>
    </xf>
    <xf numFmtId="0" fontId="0" fillId="0" borderId="5" xfId="0" applyBorder="1" applyAlignment="1">
      <alignment wrapText="1"/>
    </xf>
    <xf numFmtId="0" fontId="1" fillId="2" borderId="1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3"/>
  <sheetViews>
    <sheetView tabSelected="1" topLeftCell="A49" workbookViewId="0">
      <selection activeCell="D70" sqref="D70"/>
    </sheetView>
  </sheetViews>
  <sheetFormatPr defaultRowHeight="15" x14ac:dyDescent="0.25"/>
  <cols>
    <col min="1" max="1" width="9.7109375" customWidth="1"/>
    <col min="2" max="2" width="4.42578125" customWidth="1"/>
    <col min="3" max="3" width="34.7109375" customWidth="1"/>
    <col min="4" max="4" width="22.7109375" customWidth="1"/>
    <col min="5" max="5" width="22.28515625" customWidth="1"/>
    <col min="6" max="6" width="23.42578125" customWidth="1"/>
  </cols>
  <sheetData>
    <row r="1" spans="2:6" x14ac:dyDescent="0.25">
      <c r="F1" s="21" t="s">
        <v>11</v>
      </c>
    </row>
    <row r="2" spans="2:6" x14ac:dyDescent="0.25">
      <c r="F2" s="20"/>
    </row>
    <row r="3" spans="2:6" x14ac:dyDescent="0.25">
      <c r="C3" s="1" t="s">
        <v>0</v>
      </c>
    </row>
    <row r="4" spans="2:6" x14ac:dyDescent="0.25">
      <c r="C4" s="1"/>
    </row>
    <row r="5" spans="2:6" ht="30" x14ac:dyDescent="0.25">
      <c r="B5" s="2" t="s">
        <v>1</v>
      </c>
      <c r="C5" s="4" t="s">
        <v>12</v>
      </c>
      <c r="D5" s="3" t="s">
        <v>13</v>
      </c>
      <c r="E5" s="4" t="s">
        <v>2</v>
      </c>
      <c r="F5" s="5" t="s">
        <v>3</v>
      </c>
    </row>
    <row r="6" spans="2:6" ht="60" x14ac:dyDescent="0.25">
      <c r="B6" s="6" t="s">
        <v>4</v>
      </c>
      <c r="C6" s="22" t="s">
        <v>19</v>
      </c>
      <c r="D6" s="22" t="s">
        <v>20</v>
      </c>
      <c r="E6" s="7">
        <v>1</v>
      </c>
      <c r="F6" s="8">
        <v>0</v>
      </c>
    </row>
    <row r="7" spans="2:6" ht="60" x14ac:dyDescent="0.25">
      <c r="B7" s="6" t="s">
        <v>5</v>
      </c>
      <c r="C7" s="22" t="s">
        <v>19</v>
      </c>
      <c r="D7" s="22" t="s">
        <v>21</v>
      </c>
      <c r="E7" s="7">
        <v>2</v>
      </c>
      <c r="F7" s="8">
        <v>0</v>
      </c>
    </row>
    <row r="8" spans="2:6" x14ac:dyDescent="0.25">
      <c r="B8" s="12"/>
      <c r="C8" s="24"/>
      <c r="D8" s="25"/>
      <c r="E8" s="13">
        <f>SUM(E6:E7)</f>
        <v>3</v>
      </c>
      <c r="F8" s="13">
        <f>SUM(F6:F7)</f>
        <v>0</v>
      </c>
    </row>
    <row r="11" spans="2:6" x14ac:dyDescent="0.25">
      <c r="C11" s="1" t="s">
        <v>8</v>
      </c>
    </row>
    <row r="12" spans="2:6" x14ac:dyDescent="0.25">
      <c r="C12" s="1"/>
    </row>
    <row r="13" spans="2:6" ht="30" x14ac:dyDescent="0.25">
      <c r="B13" s="2" t="s">
        <v>1</v>
      </c>
      <c r="C13" s="4" t="s">
        <v>12</v>
      </c>
      <c r="D13" s="4" t="s">
        <v>14</v>
      </c>
      <c r="E13" s="4" t="s">
        <v>2</v>
      </c>
      <c r="F13" s="5" t="s">
        <v>3</v>
      </c>
    </row>
    <row r="14" spans="2:6" ht="90" x14ac:dyDescent="0.25">
      <c r="B14" s="23">
        <v>1</v>
      </c>
      <c r="C14" s="22" t="s">
        <v>22</v>
      </c>
      <c r="D14" s="22" t="s">
        <v>23</v>
      </c>
      <c r="E14" s="7">
        <v>1</v>
      </c>
      <c r="F14" s="7">
        <v>0</v>
      </c>
    </row>
    <row r="15" spans="2:6" ht="90" x14ac:dyDescent="0.25">
      <c r="B15" s="23">
        <v>2</v>
      </c>
      <c r="C15" s="22" t="s">
        <v>24</v>
      </c>
      <c r="D15" s="22" t="s">
        <v>23</v>
      </c>
      <c r="E15" s="7">
        <v>1</v>
      </c>
      <c r="F15" s="7">
        <v>0</v>
      </c>
    </row>
    <row r="16" spans="2:6" ht="90" x14ac:dyDescent="0.25">
      <c r="B16" s="23">
        <v>3</v>
      </c>
      <c r="C16" s="22" t="s">
        <v>25</v>
      </c>
      <c r="D16" s="22" t="s">
        <v>23</v>
      </c>
      <c r="E16" s="7">
        <v>1</v>
      </c>
      <c r="F16" s="7">
        <v>0</v>
      </c>
    </row>
    <row r="17" spans="2:6" ht="90" x14ac:dyDescent="0.25">
      <c r="B17" s="23">
        <v>4</v>
      </c>
      <c r="C17" s="22" t="s">
        <v>26</v>
      </c>
      <c r="D17" s="22" t="s">
        <v>23</v>
      </c>
      <c r="E17" s="7">
        <v>1</v>
      </c>
      <c r="F17" s="7">
        <v>0</v>
      </c>
    </row>
    <row r="18" spans="2:6" ht="90" x14ac:dyDescent="0.25">
      <c r="B18" s="23">
        <v>5</v>
      </c>
      <c r="C18" s="22" t="s">
        <v>27</v>
      </c>
      <c r="D18" s="22" t="s">
        <v>23</v>
      </c>
      <c r="E18" s="14">
        <v>1</v>
      </c>
      <c r="F18" s="14">
        <v>0</v>
      </c>
    </row>
    <row r="19" spans="2:6" x14ac:dyDescent="0.25">
      <c r="B19" s="23">
        <v>6</v>
      </c>
      <c r="C19" s="22" t="s">
        <v>28</v>
      </c>
      <c r="D19" s="22" t="s">
        <v>29</v>
      </c>
      <c r="E19" s="14">
        <v>1</v>
      </c>
      <c r="F19" s="14">
        <v>0</v>
      </c>
    </row>
    <row r="20" spans="2:6" x14ac:dyDescent="0.25">
      <c r="B20" s="23">
        <v>7</v>
      </c>
      <c r="C20" s="22" t="s">
        <v>30</v>
      </c>
      <c r="D20" s="22" t="s">
        <v>29</v>
      </c>
      <c r="E20" s="14">
        <v>1</v>
      </c>
      <c r="F20" s="14">
        <v>0</v>
      </c>
    </row>
    <row r="21" spans="2:6" x14ac:dyDescent="0.25">
      <c r="B21" s="23">
        <v>8</v>
      </c>
      <c r="C21" s="22" t="s">
        <v>31</v>
      </c>
      <c r="D21" s="22" t="s">
        <v>29</v>
      </c>
      <c r="E21" s="14">
        <v>1</v>
      </c>
      <c r="F21" s="14">
        <v>0</v>
      </c>
    </row>
    <row r="22" spans="2:6" x14ac:dyDescent="0.25">
      <c r="B22" s="23">
        <v>9</v>
      </c>
      <c r="C22" s="22" t="s">
        <v>32</v>
      </c>
      <c r="D22" s="22" t="s">
        <v>29</v>
      </c>
      <c r="E22" s="14">
        <v>1</v>
      </c>
      <c r="F22" s="14">
        <v>0</v>
      </c>
    </row>
    <row r="23" spans="2:6" x14ac:dyDescent="0.25">
      <c r="B23" s="23">
        <v>10</v>
      </c>
      <c r="C23" s="22" t="s">
        <v>33</v>
      </c>
      <c r="D23" s="22" t="s">
        <v>29</v>
      </c>
      <c r="E23" s="14">
        <v>1</v>
      </c>
      <c r="F23" s="14">
        <v>0</v>
      </c>
    </row>
    <row r="24" spans="2:6" ht="105" x14ac:dyDescent="0.25">
      <c r="B24" s="23">
        <v>11</v>
      </c>
      <c r="C24" s="22" t="s">
        <v>34</v>
      </c>
      <c r="D24" s="22" t="s">
        <v>35</v>
      </c>
      <c r="E24" s="14">
        <v>2</v>
      </c>
      <c r="F24" s="14">
        <v>0</v>
      </c>
    </row>
    <row r="25" spans="2:6" ht="105" x14ac:dyDescent="0.25">
      <c r="B25" s="23">
        <v>12</v>
      </c>
      <c r="C25" s="22" t="s">
        <v>36</v>
      </c>
      <c r="D25" s="22" t="s">
        <v>35</v>
      </c>
      <c r="E25" s="14">
        <v>1</v>
      </c>
      <c r="F25" s="14">
        <v>0</v>
      </c>
    </row>
    <row r="26" spans="2:6" ht="105" x14ac:dyDescent="0.25">
      <c r="B26" s="23">
        <v>13</v>
      </c>
      <c r="C26" s="22" t="s">
        <v>37</v>
      </c>
      <c r="D26" s="22" t="s">
        <v>35</v>
      </c>
      <c r="E26" s="14">
        <v>1</v>
      </c>
      <c r="F26" s="14">
        <v>0</v>
      </c>
    </row>
    <row r="27" spans="2:6" ht="105" x14ac:dyDescent="0.25">
      <c r="B27" s="23">
        <v>14</v>
      </c>
      <c r="C27" s="22" t="s">
        <v>38</v>
      </c>
      <c r="D27" s="22" t="s">
        <v>35</v>
      </c>
      <c r="E27" s="14">
        <v>1</v>
      </c>
      <c r="F27" s="14">
        <v>0</v>
      </c>
    </row>
    <row r="28" spans="2:6" ht="105" x14ac:dyDescent="0.25">
      <c r="B28" s="23">
        <v>15</v>
      </c>
      <c r="C28" s="22" t="s">
        <v>39</v>
      </c>
      <c r="D28" s="22" t="s">
        <v>40</v>
      </c>
      <c r="E28" s="14">
        <v>6</v>
      </c>
      <c r="F28" s="14">
        <v>0</v>
      </c>
    </row>
    <row r="29" spans="2:6" ht="60" x14ac:dyDescent="0.25">
      <c r="B29" s="23">
        <v>16</v>
      </c>
      <c r="C29" s="22" t="s">
        <v>41</v>
      </c>
      <c r="D29" s="22" t="s">
        <v>42</v>
      </c>
      <c r="E29" s="14">
        <v>1</v>
      </c>
      <c r="F29" s="14">
        <v>0</v>
      </c>
    </row>
    <row r="30" spans="2:6" ht="409.5" x14ac:dyDescent="0.25">
      <c r="B30" s="23">
        <v>17</v>
      </c>
      <c r="C30" s="22" t="s">
        <v>43</v>
      </c>
      <c r="D30" s="22" t="s">
        <v>44</v>
      </c>
      <c r="E30" s="14">
        <v>1</v>
      </c>
      <c r="F30" s="14">
        <v>0</v>
      </c>
    </row>
    <row r="31" spans="2:6" ht="409.5" x14ac:dyDescent="0.25">
      <c r="B31" s="23">
        <v>18</v>
      </c>
      <c r="C31" s="22" t="s">
        <v>45</v>
      </c>
      <c r="D31" s="22" t="s">
        <v>44</v>
      </c>
      <c r="E31" s="14">
        <v>0</v>
      </c>
      <c r="F31" s="14">
        <v>1</v>
      </c>
    </row>
    <row r="32" spans="2:6" ht="409.5" x14ac:dyDescent="0.25">
      <c r="B32" s="23">
        <v>19</v>
      </c>
      <c r="C32" s="22" t="s">
        <v>46</v>
      </c>
      <c r="D32" s="22" t="s">
        <v>44</v>
      </c>
      <c r="E32" s="14">
        <v>0</v>
      </c>
      <c r="F32" s="14">
        <v>1</v>
      </c>
    </row>
    <row r="33" spans="2:6" ht="409.5" x14ac:dyDescent="0.25">
      <c r="B33" s="23">
        <v>20</v>
      </c>
      <c r="C33" s="22" t="s">
        <v>47</v>
      </c>
      <c r="D33" s="22" t="s">
        <v>44</v>
      </c>
      <c r="E33" s="14">
        <v>0</v>
      </c>
      <c r="F33" s="14">
        <v>1</v>
      </c>
    </row>
    <row r="34" spans="2:6" ht="409.5" x14ac:dyDescent="0.25">
      <c r="B34" s="23">
        <v>21</v>
      </c>
      <c r="C34" s="22" t="s">
        <v>48</v>
      </c>
      <c r="D34" s="22" t="s">
        <v>44</v>
      </c>
      <c r="E34" s="14">
        <v>0</v>
      </c>
      <c r="F34" s="14">
        <v>1</v>
      </c>
    </row>
    <row r="35" spans="2:6" ht="135" x14ac:dyDescent="0.25">
      <c r="B35" s="23">
        <v>22</v>
      </c>
      <c r="C35" s="22" t="s">
        <v>49</v>
      </c>
      <c r="D35" s="22" t="s">
        <v>50</v>
      </c>
      <c r="E35" s="14">
        <v>6</v>
      </c>
      <c r="F35" s="14">
        <v>0</v>
      </c>
    </row>
    <row r="36" spans="2:6" x14ac:dyDescent="0.25">
      <c r="B36" s="23">
        <v>23</v>
      </c>
      <c r="C36" s="22" t="s">
        <v>51</v>
      </c>
      <c r="D36" s="22" t="s">
        <v>52</v>
      </c>
      <c r="E36" s="14">
        <v>5</v>
      </c>
      <c r="F36" s="14">
        <v>0</v>
      </c>
    </row>
    <row r="37" spans="2:6" ht="120" x14ac:dyDescent="0.25">
      <c r="B37" s="23">
        <v>24</v>
      </c>
      <c r="C37" s="22" t="s">
        <v>53</v>
      </c>
      <c r="D37" s="22" t="s">
        <v>54</v>
      </c>
      <c r="E37" s="14">
        <v>2</v>
      </c>
      <c r="F37" s="14">
        <v>0</v>
      </c>
    </row>
    <row r="38" spans="2:6" ht="120" x14ac:dyDescent="0.25">
      <c r="B38" s="23">
        <v>25</v>
      </c>
      <c r="C38" s="22" t="s">
        <v>55</v>
      </c>
      <c r="D38" s="22" t="s">
        <v>56</v>
      </c>
      <c r="E38" s="14">
        <v>1</v>
      </c>
      <c r="F38" s="14">
        <v>0</v>
      </c>
    </row>
    <row r="39" spans="2:6" ht="75" x14ac:dyDescent="0.25">
      <c r="B39" s="23">
        <v>26</v>
      </c>
      <c r="C39" s="22" t="s">
        <v>55</v>
      </c>
      <c r="D39" s="22" t="s">
        <v>57</v>
      </c>
      <c r="E39" s="14">
        <v>1</v>
      </c>
      <c r="F39" s="14">
        <v>0</v>
      </c>
    </row>
    <row r="40" spans="2:6" ht="105" x14ac:dyDescent="0.25">
      <c r="B40" s="23">
        <v>27</v>
      </c>
      <c r="C40" s="22" t="s">
        <v>58</v>
      </c>
      <c r="D40" s="22" t="s">
        <v>59</v>
      </c>
      <c r="E40" s="14">
        <v>1</v>
      </c>
      <c r="F40" s="14">
        <v>0</v>
      </c>
    </row>
    <row r="41" spans="2:6" x14ac:dyDescent="0.25">
      <c r="B41" s="23">
        <v>28</v>
      </c>
      <c r="C41" s="22" t="s">
        <v>60</v>
      </c>
      <c r="D41" s="22" t="s">
        <v>61</v>
      </c>
      <c r="E41" s="14">
        <v>0</v>
      </c>
      <c r="F41" s="14">
        <v>1</v>
      </c>
    </row>
    <row r="42" spans="2:6" x14ac:dyDescent="0.25">
      <c r="B42" s="23">
        <v>29</v>
      </c>
      <c r="C42" s="22" t="s">
        <v>62</v>
      </c>
      <c r="D42" s="22" t="s">
        <v>61</v>
      </c>
      <c r="E42" s="14">
        <v>0</v>
      </c>
      <c r="F42" s="14">
        <v>1</v>
      </c>
    </row>
    <row r="43" spans="2:6" x14ac:dyDescent="0.25">
      <c r="B43" s="23">
        <v>30</v>
      </c>
      <c r="C43" s="22" t="s">
        <v>63</v>
      </c>
      <c r="D43" s="22" t="s">
        <v>61</v>
      </c>
      <c r="E43" s="14">
        <v>0</v>
      </c>
      <c r="F43" s="14">
        <v>1</v>
      </c>
    </row>
    <row r="44" spans="2:6" x14ac:dyDescent="0.25">
      <c r="B44" s="23">
        <v>31</v>
      </c>
      <c r="C44" s="22" t="s">
        <v>64</v>
      </c>
      <c r="D44" s="22" t="s">
        <v>61</v>
      </c>
      <c r="E44" s="14">
        <v>0</v>
      </c>
      <c r="F44" s="14">
        <v>1</v>
      </c>
    </row>
    <row r="45" spans="2:6" x14ac:dyDescent="0.25">
      <c r="B45" s="23">
        <v>32</v>
      </c>
      <c r="C45" s="22" t="s">
        <v>65</v>
      </c>
      <c r="D45" s="22" t="s">
        <v>61</v>
      </c>
      <c r="E45" s="14">
        <v>0</v>
      </c>
      <c r="F45" s="14">
        <v>2</v>
      </c>
    </row>
    <row r="46" spans="2:6" x14ac:dyDescent="0.25">
      <c r="B46" s="23">
        <v>33</v>
      </c>
      <c r="C46" s="22" t="s">
        <v>66</v>
      </c>
      <c r="D46" s="22" t="s">
        <v>61</v>
      </c>
      <c r="E46" s="14">
        <v>0</v>
      </c>
      <c r="F46" s="14">
        <v>1</v>
      </c>
    </row>
    <row r="47" spans="2:6" x14ac:dyDescent="0.25">
      <c r="B47" s="23">
        <v>34</v>
      </c>
      <c r="C47" s="22" t="s">
        <v>67</v>
      </c>
      <c r="D47" s="22" t="s">
        <v>61</v>
      </c>
      <c r="E47" s="14">
        <v>0</v>
      </c>
      <c r="F47" s="14">
        <v>1</v>
      </c>
    </row>
    <row r="48" spans="2:6" x14ac:dyDescent="0.25">
      <c r="B48" s="23">
        <v>35</v>
      </c>
      <c r="C48" s="22" t="s">
        <v>68</v>
      </c>
      <c r="D48" s="22" t="s">
        <v>61</v>
      </c>
      <c r="E48" s="14">
        <v>0</v>
      </c>
      <c r="F48" s="14">
        <v>6</v>
      </c>
    </row>
    <row r="49" spans="2:6" x14ac:dyDescent="0.25">
      <c r="B49" s="23">
        <v>36</v>
      </c>
      <c r="C49" s="7" t="s">
        <v>69</v>
      </c>
      <c r="D49" s="7" t="s">
        <v>61</v>
      </c>
      <c r="E49" s="7">
        <v>6</v>
      </c>
      <c r="F49" s="8">
        <v>0</v>
      </c>
    </row>
    <row r="50" spans="2:6" x14ac:dyDescent="0.25">
      <c r="B50" s="12"/>
      <c r="C50" s="24"/>
      <c r="D50" s="25"/>
      <c r="E50" s="13">
        <f>SUM(E14:E49)</f>
        <v>45</v>
      </c>
      <c r="F50" s="13">
        <f>SUM(F14:F49)</f>
        <v>18</v>
      </c>
    </row>
    <row r="52" spans="2:6" x14ac:dyDescent="0.25">
      <c r="C52" s="1" t="s">
        <v>9</v>
      </c>
    </row>
    <row r="53" spans="2:6" x14ac:dyDescent="0.25">
      <c r="C53" s="1"/>
    </row>
    <row r="54" spans="2:6" ht="30" x14ac:dyDescent="0.25">
      <c r="B54" s="2" t="s">
        <v>1</v>
      </c>
      <c r="C54" s="4" t="s">
        <v>12</v>
      </c>
      <c r="D54" s="4" t="s">
        <v>15</v>
      </c>
      <c r="E54" s="4" t="s">
        <v>2</v>
      </c>
      <c r="F54" s="5" t="s">
        <v>3</v>
      </c>
    </row>
    <row r="55" spans="2:6" x14ac:dyDescent="0.25">
      <c r="B55" s="6" t="s">
        <v>4</v>
      </c>
      <c r="C55" s="7"/>
      <c r="D55" s="7"/>
      <c r="E55" s="7"/>
      <c r="F55" s="8"/>
    </row>
    <row r="56" spans="2:6" x14ac:dyDescent="0.25">
      <c r="B56" s="6" t="s">
        <v>5</v>
      </c>
      <c r="C56" s="7"/>
      <c r="D56" s="7"/>
      <c r="E56" s="7"/>
      <c r="F56" s="8"/>
    </row>
    <row r="57" spans="2:6" x14ac:dyDescent="0.25">
      <c r="B57" s="6" t="s">
        <v>6</v>
      </c>
      <c r="C57" s="7"/>
      <c r="D57" s="7"/>
      <c r="E57" s="7"/>
      <c r="F57" s="8"/>
    </row>
    <row r="58" spans="2:6" x14ac:dyDescent="0.25">
      <c r="B58" s="9" t="s">
        <v>7</v>
      </c>
      <c r="C58" s="10"/>
      <c r="D58" s="10"/>
      <c r="E58" s="10"/>
      <c r="F58" s="11"/>
    </row>
    <row r="59" spans="2:6" x14ac:dyDescent="0.25">
      <c r="B59" s="12"/>
      <c r="C59" s="24"/>
      <c r="D59" s="25"/>
      <c r="E59" s="13">
        <f>SUM(E55:E58)</f>
        <v>0</v>
      </c>
      <c r="F59" s="13">
        <f>SUM(F55:F58)</f>
        <v>0</v>
      </c>
    </row>
    <row r="60" spans="2:6" x14ac:dyDescent="0.25">
      <c r="B60" s="15"/>
      <c r="E60" s="16"/>
      <c r="F60" s="17"/>
    </row>
    <row r="62" spans="2:6" ht="30" x14ac:dyDescent="0.25">
      <c r="C62" s="18" t="s">
        <v>10</v>
      </c>
      <c r="D62" s="18" t="s">
        <v>16</v>
      </c>
      <c r="E62" s="18" t="s">
        <v>17</v>
      </c>
      <c r="F62" s="18" t="s">
        <v>18</v>
      </c>
    </row>
    <row r="63" spans="2:6" x14ac:dyDescent="0.25">
      <c r="C63" s="19">
        <v>33</v>
      </c>
      <c r="D63" s="19">
        <f>SUM(E63:F63)</f>
        <v>66</v>
      </c>
      <c r="E63" s="19">
        <f>E8+E50+E59</f>
        <v>48</v>
      </c>
      <c r="F63" s="19">
        <f>F8+F50+F59</f>
        <v>18</v>
      </c>
    </row>
  </sheetData>
  <mergeCells count="3">
    <mergeCell ref="C59:D59"/>
    <mergeCell ref="C50:D50"/>
    <mergeCell ref="C8:D8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Регионални програми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Iskren Angelov</dc:creator>
  <cp:lastModifiedBy>Tsanko Stefanov</cp:lastModifiedBy>
  <cp:lastPrinted>2019-04-15T14:42:23Z</cp:lastPrinted>
  <dcterms:created xsi:type="dcterms:W3CDTF">2017-02-22T09:41:11Z</dcterms:created>
  <dcterms:modified xsi:type="dcterms:W3CDTF">2019-04-15T14:42:47Z</dcterms:modified>
</cp:coreProperties>
</file>